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УИГЭС\2026\АП Тех перевооружение рельс НБ\1.1. Приложения к заявке\1.1.2 Проект договора\"/>
    </mc:Choice>
  </mc:AlternateContent>
  <xr:revisionPtr revIDLastSave="0" documentId="13_ncr:1_{F143F9CD-7F16-42A4-B2A2-DB266DBA86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+02-01-02 Паспортизация нов - Р" sheetId="1" r:id="rId1"/>
  </sheets>
  <definedNames>
    <definedName name="_xlnm.Print_Titles" localSheetId="0">'+02-01-02 Паспортизация нов - Р'!$18:$18</definedName>
    <definedName name="_xlnm.Print_Area" localSheetId="0">'+02-01-02 Паспортизация нов - Р'!$A:$J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4" i="1" l="1"/>
  <c r="J28" i="1" s="1"/>
  <c r="J30" i="1" s="1"/>
  <c r="J31" i="1" s="1"/>
  <c r="E13" i="1" s="1"/>
</calcChain>
</file>

<file path=xl/sharedStrings.xml><?xml version="1.0" encoding="utf-8"?>
<sst xmlns="http://schemas.openxmlformats.org/spreadsheetml/2006/main" count="83" uniqueCount="55">
  <si>
    <t/>
  </si>
  <si>
    <t>на Паспортизация, испытание, проведение измерений крановых путей и тупиковых упоров, Техническое перевооружение рельсового наземного пути</t>
  </si>
  <si>
    <t>(наименование работ и затрат, наименование объекта)</t>
  </si>
  <si>
    <t>Сметная стоимость</t>
  </si>
  <si>
    <t xml:space="preserve">Составлен(а) в текущих ценах по состоянию на </t>
  </si>
  <si>
    <t>4 квартал 2025 год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</si>
  <si>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</si>
  <si>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</si>
  <si>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</si>
  <si>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</si>
  <si>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</si>
  <si>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</si>
  <si>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на ед.</t>
  </si>
  <si>
    <t>всего</t>
  </si>
  <si>
    <t>на единицу измерения</t>
  </si>
  <si>
    <t>общая</t>
  </si>
  <si>
    <t>Раздел 1. Паспортизация, испытание, проведение измерений</t>
  </si>
  <si>
    <t>1</t>
  </si>
  <si>
    <t>СБЦ78-20-Ф4-4</t>
  </si>
  <si>
    <t>Обследование одного погонного метра наземного кранового пути: при длине 101 м и более
/Съемка (определение планово-высотного положения) наземных крановых путей (козлового кранов)</t>
  </si>
  <si>
    <t>1 п.м</t>
  </si>
  <si>
    <t>2</t>
  </si>
  <si>
    <t>Обследование одного погонного метра наземного кранового пути: при длине 101 м и более
/Проведение натурных испытаний конструкций с обработкой результатов и выводами</t>
  </si>
  <si>
    <t>3</t>
  </si>
  <si>
    <t>СБЦ78-20-Ф2-1</t>
  </si>
  <si>
    <t>Изготовление паспортов кранового пути</t>
  </si>
  <si>
    <t>паспорт</t>
  </si>
  <si>
    <t>4</t>
  </si>
  <si>
    <t>СБЦ78-20-Ф2-2</t>
  </si>
  <si>
    <t>Изготовление паспортов путевого оборудования
/Изготовление паспортов тупиковых упоров</t>
  </si>
  <si>
    <t>Итого прямые затраты по смете в текущих ценах</t>
  </si>
  <si>
    <t>Итоги по смете:</t>
  </si>
  <si>
    <t xml:space="preserve">     Железные дороги:</t>
  </si>
  <si>
    <t xml:space="preserve">          Итого Поз. 1-4</t>
  </si>
  <si>
    <t xml:space="preserve">          Всего с учетом "Тех.часть п.12 Рк+Северные (1+0,36+0,297) (1*0,3161+1*0,6839*1,6)= ПЗ=1,41"</t>
  </si>
  <si>
    <t xml:space="preserve">     Итого</t>
  </si>
  <si>
    <t xml:space="preserve">          В том числе:</t>
  </si>
  <si>
    <t xml:space="preserve">  ВСЕГО по смете</t>
  </si>
  <si>
    <t>1 квартал 2026 год</t>
  </si>
  <si>
    <t>Всего с учетом "Письмо Минстроя от 20.10.25 №62725-ИФ/09 СМР=6,99"</t>
  </si>
  <si>
    <t>руб.</t>
  </si>
  <si>
    <t>Экономист ОКС Усть-Илимской ГЭС ____________________________ Н.С. Якунина</t>
  </si>
  <si>
    <t>Начальник ОКС Усть-Илимской ГЭС ____________________________А.В. Стасенко</t>
  </si>
  <si>
    <t>СМЕТА № 09-01-01</t>
  </si>
  <si>
    <t>Приложение №3 к договору №______ от _______________2026</t>
  </si>
  <si>
    <t>Подрядчик:</t>
  </si>
  <si>
    <t>Заказчик:</t>
  </si>
  <si>
    <t>Директор филиала ООО "ЭН+ ГИДРО"</t>
  </si>
  <si>
    <t>"Усть-Илимская ГЭС"</t>
  </si>
  <si>
    <t>действующий на основании</t>
  </si>
  <si>
    <t>доверенности №43 от 01.04.2026г</t>
  </si>
  <si>
    <t>_______________А.А.Карпачев</t>
  </si>
  <si>
    <t>«____» ___________ 2026г.</t>
  </si>
  <si>
    <t>М.П.</t>
  </si>
  <si>
    <t>Паспортизация, испытание, проведение измерений крановых путей и тупиковых упоров по объекту "Здание УИГЭС. Инв№01010001. Техническое перевооружение рельсового наземного пути"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</si>
</sst>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₽"/>
    <numFmt numFmtId="165" formatCode="#,##0\ _₽"/>
  </numFmts>
  <fonts count="10" x14ac:knownFonts="1">
    <font>
      <sz val="11"/>
      <color rgb="FF000000"/>
      <name val="Calibri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Helv"/>
    </font>
    <font>
      <i/>
      <sz val="9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68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Font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2" fillId="0" borderId="4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164" fontId="3" fillId="0" borderId="4" xfId="0" applyNumberFormat="1" applyFont="1" applyFill="1" applyBorder="1" applyAlignment="1" applyProtection="1">
      <alignment horizontal="right" vertical="top" wrapText="1"/>
    </xf>
    <xf numFmtId="164" fontId="2" fillId="2" borderId="4" xfId="0" applyNumberFormat="1" applyFont="1" applyFill="1" applyBorder="1" applyAlignment="1" applyProtection="1">
      <alignment horizontal="right" vertical="top"/>
    </xf>
    <xf numFmtId="164" fontId="3" fillId="2" borderId="4" xfId="0" applyNumberFormat="1" applyFont="1" applyFill="1" applyBorder="1" applyAlignment="1" applyProtection="1">
      <alignment horizontal="right" vertical="top"/>
    </xf>
    <xf numFmtId="165" fontId="3" fillId="2" borderId="4" xfId="0" applyNumberFormat="1" applyFont="1" applyFill="1" applyBorder="1" applyAlignment="1" applyProtection="1">
      <alignment horizontal="right" vertical="top"/>
    </xf>
    <xf numFmtId="165" fontId="2" fillId="2" borderId="4" xfId="0" applyNumberFormat="1" applyFont="1" applyFill="1" applyBorder="1" applyAlignment="1" applyProtection="1">
      <alignment horizontal="right" vertical="top"/>
    </xf>
    <xf numFmtId="3" fontId="5" fillId="0" borderId="3" xfId="0" applyNumberFormat="1" applyFont="1" applyFill="1" applyBorder="1" applyAlignment="1" applyProtection="1">
      <alignment horizontal="right"/>
    </xf>
    <xf numFmtId="0" fontId="6" fillId="0" borderId="0" xfId="0" applyFont="1" applyAlignment="1">
      <alignment vertical="center"/>
    </xf>
    <xf numFmtId="0" fontId="5" fillId="0" borderId="0" xfId="1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 wrapText="1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1" fontId="5" fillId="0" borderId="0" xfId="1" applyNumberFormat="1" applyFont="1" applyBorder="1" applyAlignment="1">
      <alignment horizontal="right" vertical="center"/>
    </xf>
    <xf numFmtId="0" fontId="4" fillId="0" borderId="0" xfId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49" fontId="3" fillId="0" borderId="5" xfId="0" applyNumberFormat="1" applyFont="1" applyFill="1" applyBorder="1" applyAlignment="1" applyProtection="1">
      <alignment horizontal="center" vertical="center" wrapText="1"/>
    </xf>
    <xf numFmtId="49" fontId="3" fillId="0" borderId="6" xfId="0" applyNumberFormat="1" applyFont="1" applyFill="1" applyBorder="1" applyAlignment="1" applyProtection="1">
      <alignment horizontal="center" vertical="center" wrapText="1"/>
    </xf>
    <xf numFmtId="49" fontId="3" fillId="0" borderId="4" xfId="0" applyNumberFormat="1" applyFont="1" applyFill="1" applyBorder="1" applyAlignment="1" applyProtection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</xf>
    <xf numFmtId="49" fontId="3" fillId="0" borderId="8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49" fontId="2" fillId="2" borderId="5" xfId="0" applyNumberFormat="1" applyFont="1" applyFill="1" applyBorder="1" applyAlignment="1" applyProtection="1">
      <alignment vertical="top" wrapText="1"/>
    </xf>
    <xf numFmtId="49" fontId="2" fillId="2" borderId="3" xfId="0" applyNumberFormat="1" applyFont="1" applyFill="1" applyBorder="1" applyAlignment="1" applyProtection="1">
      <alignment vertical="top" wrapText="1"/>
    </xf>
    <xf numFmtId="49" fontId="2" fillId="2" borderId="6" xfId="0" applyNumberFormat="1" applyFont="1" applyFill="1" applyBorder="1" applyAlignment="1" applyProtection="1">
      <alignment vertical="top" wrapText="1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49" fontId="3" fillId="2" borderId="5" xfId="0" applyNumberFormat="1" applyFont="1" applyFill="1" applyBorder="1" applyAlignment="1" applyProtection="1">
      <alignment vertical="top" wrapText="1"/>
    </xf>
    <xf numFmtId="49" fontId="3" fillId="0" borderId="4" xfId="0" applyNumberFormat="1" applyFont="1" applyFill="1" applyBorder="1" applyAlignment="1" applyProtection="1">
      <alignment horizontal="center" vertical="center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49" fontId="2" fillId="0" borderId="3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wrapText="1"/>
    </xf>
  </cellXfs>
  <cellStyles count="2">
    <cellStyle name="Обычный" xfId="0" builtinId="0"/>
    <cellStyle name="Обычный_Протокол согл дог цены - Приложение 1.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I36"/>
  <sheetViews>
    <sheetView tabSelected="1" view="pageBreakPreview" topLeftCell="A3" zoomScaleNormal="100" zoomScaleSheetLayoutView="100" workbookViewId="0">
      <selection activeCell="A28" sqref="A28:I28"/>
    </sheetView>
  </sheetViews>
  <sheetFormatPr defaultColWidth="9.140625" defaultRowHeight="11.25" customHeight="1" x14ac:dyDescent="0.2"/>
  <cols>
    <col min="1" max="1" width="9" style="4" customWidth="1"/>
    <col min="2" max="2" width="20.140625" style="4" customWidth="1"/>
    <col min="3" max="4" width="10.42578125" style="4" customWidth="1"/>
    <col min="5" max="5" width="13.28515625" style="4" customWidth="1"/>
    <col min="6" max="6" width="10.7109375" style="4" customWidth="1"/>
    <col min="7" max="8" width="9.7109375" style="4" customWidth="1"/>
    <col min="9" max="10" width="12.7109375" style="4" customWidth="1"/>
    <col min="11" max="12" width="9.7109375" style="4" customWidth="1"/>
    <col min="13" max="17" width="9.140625" style="4"/>
    <col min="18" max="21" width="50" style="5" hidden="1" customWidth="1"/>
    <col min="22" max="25" width="44.85546875" style="6" hidden="1" customWidth="1"/>
    <col min="26" max="45" width="118.85546875" style="25" hidden="1" customWidth="1"/>
    <col min="46" max="50" width="54.5703125" style="26" hidden="1" customWidth="1"/>
    <col min="51" max="56" width="68.85546875" style="27" hidden="1" customWidth="1"/>
    <col min="57" max="57" width="118.85546875" style="28" hidden="1" customWidth="1"/>
    <col min="58" max="58" width="34.140625" style="5" hidden="1" customWidth="1"/>
    <col min="59" max="61" width="106.140625" style="6" hidden="1" customWidth="1"/>
    <col min="62" max="16384" width="9.140625" style="4"/>
  </cols>
  <sheetData>
    <row r="1" spans="1:56" s="35" customFormat="1" ht="14.25" x14ac:dyDescent="0.25">
      <c r="A1" s="47" t="s">
        <v>44</v>
      </c>
      <c r="B1" s="47"/>
      <c r="C1" s="47"/>
      <c r="D1" s="47"/>
      <c r="E1" s="47"/>
      <c r="F1" s="47"/>
      <c r="G1" s="47"/>
      <c r="H1" s="47"/>
      <c r="I1" s="47"/>
      <c r="J1" s="47"/>
    </row>
    <row r="2" spans="1:56" s="40" customFormat="1" ht="15.75" customHeight="1" x14ac:dyDescent="0.25">
      <c r="A2" s="36" t="s">
        <v>45</v>
      </c>
      <c r="B2" s="35"/>
      <c r="C2" s="37"/>
      <c r="D2" s="38"/>
      <c r="E2" s="38"/>
      <c r="F2" s="38"/>
      <c r="G2" s="39"/>
      <c r="I2" s="41"/>
      <c r="J2" s="42" t="s">
        <v>46</v>
      </c>
    </row>
    <row r="3" spans="1:56" s="40" customFormat="1" ht="15.75" customHeight="1" x14ac:dyDescent="0.25">
      <c r="A3" s="43"/>
      <c r="B3" s="35"/>
      <c r="C3" s="37"/>
      <c r="D3" s="38"/>
      <c r="E3" s="38"/>
      <c r="F3" s="38"/>
      <c r="G3" s="39"/>
      <c r="I3" s="41"/>
      <c r="J3" s="44" t="s">
        <v>47</v>
      </c>
    </row>
    <row r="4" spans="1:56" s="40" customFormat="1" ht="15.75" customHeight="1" x14ac:dyDescent="0.25">
      <c r="A4" s="43"/>
      <c r="B4" s="35"/>
      <c r="C4" s="37"/>
      <c r="D4" s="38"/>
      <c r="E4" s="38"/>
      <c r="F4" s="38"/>
      <c r="G4" s="39"/>
      <c r="I4" s="41"/>
      <c r="J4" s="44" t="s">
        <v>48</v>
      </c>
    </row>
    <row r="5" spans="1:56" s="40" customFormat="1" ht="15.75" customHeight="1" x14ac:dyDescent="0.25">
      <c r="A5" s="35"/>
      <c r="B5" s="35"/>
      <c r="C5" s="37"/>
      <c r="D5" s="38"/>
      <c r="E5" s="38"/>
      <c r="F5" s="38"/>
      <c r="G5" s="39"/>
      <c r="I5" s="41"/>
      <c r="J5" s="38" t="s">
        <v>49</v>
      </c>
    </row>
    <row r="6" spans="1:56" s="40" customFormat="1" ht="15.75" customHeight="1" x14ac:dyDescent="0.25">
      <c r="A6" s="35"/>
      <c r="B6" s="35"/>
      <c r="C6" s="37"/>
      <c r="D6" s="38"/>
      <c r="E6" s="38"/>
      <c r="F6" s="38"/>
      <c r="G6" s="39"/>
      <c r="I6" s="41"/>
      <c r="J6" s="38" t="s">
        <v>50</v>
      </c>
    </row>
    <row r="7" spans="1:56" s="40" customFormat="1" ht="15.75" customHeight="1" x14ac:dyDescent="0.25">
      <c r="A7" s="35"/>
      <c r="B7" s="35"/>
      <c r="C7" s="37"/>
      <c r="D7" s="38"/>
      <c r="E7" s="38"/>
      <c r="F7" s="38"/>
      <c r="G7" s="39"/>
      <c r="I7" s="41"/>
      <c r="J7" s="44" t="s">
        <v>51</v>
      </c>
    </row>
    <row r="8" spans="1:56" s="40" customFormat="1" ht="15.75" customHeight="1" x14ac:dyDescent="0.25">
      <c r="A8" s="45"/>
      <c r="B8" s="35"/>
      <c r="C8" s="37"/>
      <c r="D8" s="38"/>
      <c r="E8" s="38"/>
      <c r="F8" s="38"/>
      <c r="G8" s="39"/>
      <c r="I8" s="41"/>
      <c r="J8" s="44" t="s">
        <v>52</v>
      </c>
    </row>
    <row r="9" spans="1:56" s="40" customFormat="1" ht="15.75" customHeight="1" x14ac:dyDescent="0.25">
      <c r="A9" s="43"/>
      <c r="B9" s="35"/>
      <c r="C9" s="37"/>
      <c r="D9" s="38"/>
      <c r="E9" s="38"/>
      <c r="F9" s="38"/>
      <c r="G9" s="39"/>
      <c r="I9" s="41"/>
      <c r="J9" s="46" t="s">
        <v>53</v>
      </c>
    </row>
    <row r="10" spans="1:56" s="2" customFormat="1" ht="28.5" customHeight="1" x14ac:dyDescent="0.25">
      <c r="A10" s="53" t="s">
        <v>43</v>
      </c>
      <c r="B10" s="53"/>
      <c r="C10" s="53"/>
      <c r="D10" s="53"/>
      <c r="E10" s="53"/>
      <c r="F10" s="53"/>
      <c r="G10" s="53"/>
      <c r="H10" s="53"/>
      <c r="I10" s="53"/>
      <c r="J10" s="53"/>
    </row>
    <row r="11" spans="1:56" s="2" customFormat="1" ht="28.5" x14ac:dyDescent="0.2">
      <c r="A11" s="54" t="s">
        <v>54</v>
      </c>
      <c r="B11" s="54"/>
      <c r="C11" s="54"/>
      <c r="D11" s="54"/>
      <c r="E11" s="54"/>
      <c r="F11" s="54"/>
      <c r="G11" s="54"/>
      <c r="H11" s="54"/>
      <c r="I11" s="54"/>
      <c r="J11" s="54"/>
      <c r="AJ11" s="7" t="s">
        <v>1</v>
      </c>
      <c r="AK11" s="7" t="s">
        <v>0</v>
      </c>
      <c r="AL11" s="7" t="s">
        <v>0</v>
      </c>
      <c r="AM11" s="7" t="s">
        <v>0</v>
      </c>
      <c r="AN11" s="7" t="s">
        <v>0</v>
      </c>
      <c r="AO11" s="7" t="s">
        <v>0</v>
      </c>
      <c r="AP11" s="7" t="s">
        <v>0</v>
      </c>
      <c r="AQ11" s="7" t="s">
        <v>0</v>
      </c>
      <c r="AR11" s="7" t="s">
        <v>0</v>
      </c>
      <c r="AS11" s="7" t="s">
        <v>0</v>
      </c>
    </row>
    <row r="12" spans="1:56" s="2" customFormat="1" ht="15.75" customHeight="1" x14ac:dyDescent="0.2">
      <c r="A12" s="66" t="s">
        <v>2</v>
      </c>
      <c r="B12" s="66"/>
      <c r="C12" s="66"/>
      <c r="D12" s="66"/>
      <c r="E12" s="66"/>
      <c r="F12" s="66"/>
      <c r="G12" s="66"/>
      <c r="H12" s="66"/>
      <c r="I12" s="66"/>
      <c r="J12" s="66"/>
    </row>
    <row r="13" spans="1:56" s="2" customFormat="1" ht="19.5" customHeight="1" x14ac:dyDescent="0.25">
      <c r="B13" s="9" t="s">
        <v>3</v>
      </c>
      <c r="C13" s="9"/>
      <c r="D13" s="10"/>
      <c r="E13" s="34">
        <f>J31</f>
        <v>0</v>
      </c>
      <c r="F13" s="11" t="s">
        <v>40</v>
      </c>
      <c r="H13" s="9"/>
      <c r="I13" s="9"/>
      <c r="J13" s="9"/>
      <c r="K13" s="9"/>
      <c r="L13" s="9"/>
    </row>
    <row r="14" spans="1:56" s="2" customFormat="1" ht="14.25" x14ac:dyDescent="0.2">
      <c r="A14" s="3"/>
      <c r="B14" s="8" t="s">
        <v>4</v>
      </c>
      <c r="C14" s="8"/>
      <c r="D14" s="3"/>
      <c r="E14" s="67" t="s">
        <v>38</v>
      </c>
      <c r="F14" s="67"/>
      <c r="G14" s="67"/>
      <c r="H14" s="67"/>
      <c r="I14" s="67"/>
      <c r="J14" s="67"/>
      <c r="K14" s="9"/>
      <c r="L14" s="9"/>
      <c r="AY14" s="12" t="s">
        <v>5</v>
      </c>
      <c r="AZ14" s="12" t="s">
        <v>0</v>
      </c>
      <c r="BA14" s="12" t="s">
        <v>0</v>
      </c>
      <c r="BB14" s="12" t="s">
        <v>0</v>
      </c>
      <c r="BC14" s="12" t="s">
        <v>0</v>
      </c>
      <c r="BD14" s="12" t="s">
        <v>0</v>
      </c>
    </row>
    <row r="15" spans="1:56" s="2" customFormat="1" ht="26.25" customHeight="1" x14ac:dyDescent="0.2">
      <c r="A15" s="50" t="s">
        <v>6</v>
      </c>
      <c r="B15" s="50" t="s">
        <v>7</v>
      </c>
      <c r="C15" s="50" t="s">
        <v>8</v>
      </c>
      <c r="D15" s="50"/>
      <c r="E15" s="50"/>
      <c r="F15" s="50" t="s">
        <v>9</v>
      </c>
      <c r="G15" s="48" t="s">
        <v>10</v>
      </c>
      <c r="H15" s="49"/>
      <c r="I15" s="50" t="s">
        <v>11</v>
      </c>
      <c r="J15" s="50"/>
    </row>
    <row r="16" spans="1:56" s="2" customFormat="1" ht="18.75" customHeight="1" x14ac:dyDescent="0.2">
      <c r="A16" s="50"/>
      <c r="B16" s="50"/>
      <c r="C16" s="50"/>
      <c r="D16" s="50"/>
      <c r="E16" s="50"/>
      <c r="F16" s="50"/>
      <c r="G16" s="51" t="s">
        <v>12</v>
      </c>
      <c r="H16" s="51" t="s">
        <v>13</v>
      </c>
      <c r="I16" s="50"/>
      <c r="J16" s="50"/>
    </row>
    <row r="17" spans="1:61" s="2" customFormat="1" ht="34.5" customHeight="1" x14ac:dyDescent="0.2">
      <c r="A17" s="50"/>
      <c r="B17" s="50"/>
      <c r="C17" s="50"/>
      <c r="D17" s="50"/>
      <c r="E17" s="50"/>
      <c r="F17" s="50"/>
      <c r="G17" s="52"/>
      <c r="H17" s="52"/>
      <c r="I17" s="13" t="s">
        <v>14</v>
      </c>
      <c r="J17" s="13" t="s">
        <v>15</v>
      </c>
    </row>
    <row r="18" spans="1:61" s="2" customFormat="1" ht="14.25" x14ac:dyDescent="0.2">
      <c r="A18" s="14">
        <v>1</v>
      </c>
      <c r="B18" s="14">
        <v>2</v>
      </c>
      <c r="C18" s="62">
        <v>3</v>
      </c>
      <c r="D18" s="62"/>
      <c r="E18" s="62"/>
      <c r="F18" s="14">
        <v>4</v>
      </c>
      <c r="G18" s="14">
        <v>5</v>
      </c>
      <c r="H18" s="14">
        <v>6</v>
      </c>
      <c r="I18" s="14">
        <v>7</v>
      </c>
      <c r="J18" s="14">
        <v>8</v>
      </c>
    </row>
    <row r="19" spans="1:61" s="2" customFormat="1" ht="15" x14ac:dyDescent="0.2">
      <c r="A19" s="63" t="s">
        <v>16</v>
      </c>
      <c r="B19" s="64"/>
      <c r="C19" s="64"/>
      <c r="D19" s="64"/>
      <c r="E19" s="64"/>
      <c r="F19" s="64"/>
      <c r="G19" s="64"/>
      <c r="H19" s="64"/>
      <c r="I19" s="64"/>
      <c r="J19" s="65"/>
      <c r="BE19" s="15" t="s">
        <v>16</v>
      </c>
    </row>
    <row r="20" spans="1:61" s="2" customFormat="1" ht="99.75" x14ac:dyDescent="0.2">
      <c r="A20" s="16" t="s">
        <v>17</v>
      </c>
      <c r="B20" s="17" t="s">
        <v>18</v>
      </c>
      <c r="C20" s="58" t="s">
        <v>19</v>
      </c>
      <c r="D20" s="59"/>
      <c r="E20" s="60"/>
      <c r="F20" s="16" t="s">
        <v>20</v>
      </c>
      <c r="G20" s="18"/>
      <c r="H20" s="19">
        <v>442.18</v>
      </c>
      <c r="I20" s="20"/>
      <c r="J20" s="29"/>
      <c r="BE20" s="15"/>
      <c r="BF20" s="5" t="s">
        <v>19</v>
      </c>
    </row>
    <row r="21" spans="1:61" s="2" customFormat="1" ht="99.75" x14ac:dyDescent="0.2">
      <c r="A21" s="16" t="s">
        <v>21</v>
      </c>
      <c r="B21" s="17" t="s">
        <v>18</v>
      </c>
      <c r="C21" s="58" t="s">
        <v>22</v>
      </c>
      <c r="D21" s="59"/>
      <c r="E21" s="60"/>
      <c r="F21" s="16" t="s">
        <v>20</v>
      </c>
      <c r="G21" s="18"/>
      <c r="H21" s="19">
        <v>442.18</v>
      </c>
      <c r="I21" s="20"/>
      <c r="J21" s="29"/>
      <c r="BE21" s="15"/>
      <c r="BF21" s="5" t="s">
        <v>22</v>
      </c>
    </row>
    <row r="22" spans="1:61" s="2" customFormat="1" ht="28.5" x14ac:dyDescent="0.2">
      <c r="A22" s="16" t="s">
        <v>23</v>
      </c>
      <c r="B22" s="17" t="s">
        <v>24</v>
      </c>
      <c r="C22" s="58" t="s">
        <v>25</v>
      </c>
      <c r="D22" s="59"/>
      <c r="E22" s="60"/>
      <c r="F22" s="16" t="s">
        <v>26</v>
      </c>
      <c r="G22" s="18"/>
      <c r="H22" s="21">
        <v>1</v>
      </c>
      <c r="I22" s="20"/>
      <c r="J22" s="29"/>
      <c r="BE22" s="15"/>
      <c r="BF22" s="5" t="s">
        <v>25</v>
      </c>
    </row>
    <row r="23" spans="1:61" s="2" customFormat="1" ht="57" x14ac:dyDescent="0.2">
      <c r="A23" s="16" t="s">
        <v>27</v>
      </c>
      <c r="B23" s="17" t="s">
        <v>28</v>
      </c>
      <c r="C23" s="58" t="s">
        <v>29</v>
      </c>
      <c r="D23" s="59"/>
      <c r="E23" s="60"/>
      <c r="F23" s="16" t="s">
        <v>26</v>
      </c>
      <c r="G23" s="18"/>
      <c r="H23" s="21">
        <v>1</v>
      </c>
      <c r="I23" s="20"/>
      <c r="J23" s="29"/>
      <c r="BE23" s="15"/>
      <c r="BF23" s="5" t="s">
        <v>29</v>
      </c>
    </row>
    <row r="24" spans="1:61" s="2" customFormat="1" ht="15" x14ac:dyDescent="0.2">
      <c r="A24" s="55" t="s">
        <v>30</v>
      </c>
      <c r="B24" s="56"/>
      <c r="C24" s="56"/>
      <c r="D24" s="56"/>
      <c r="E24" s="56"/>
      <c r="F24" s="56"/>
      <c r="G24" s="56"/>
      <c r="H24" s="56"/>
      <c r="I24" s="57"/>
      <c r="J24" s="30">
        <f>SUM(J20:J23)</f>
        <v>0</v>
      </c>
      <c r="BG24" s="22" t="s">
        <v>30</v>
      </c>
    </row>
    <row r="25" spans="1:61" s="2" customFormat="1" ht="15" x14ac:dyDescent="0.2">
      <c r="A25" s="55" t="s">
        <v>31</v>
      </c>
      <c r="B25" s="56"/>
      <c r="C25" s="56"/>
      <c r="D25" s="56"/>
      <c r="E25" s="56"/>
      <c r="F25" s="56"/>
      <c r="G25" s="56"/>
      <c r="H25" s="56"/>
      <c r="I25" s="57"/>
      <c r="J25" s="30"/>
      <c r="BG25" s="22" t="s">
        <v>31</v>
      </c>
    </row>
    <row r="26" spans="1:61" s="2" customFormat="1" ht="15" x14ac:dyDescent="0.2">
      <c r="A26" s="61" t="s">
        <v>32</v>
      </c>
      <c r="B26" s="56"/>
      <c r="C26" s="56"/>
      <c r="D26" s="56"/>
      <c r="E26" s="56"/>
      <c r="F26" s="56"/>
      <c r="G26" s="56"/>
      <c r="H26" s="56"/>
      <c r="I26" s="57"/>
      <c r="J26" s="31"/>
      <c r="BG26" s="22"/>
      <c r="BH26" s="6" t="s">
        <v>32</v>
      </c>
    </row>
    <row r="27" spans="1:61" s="2" customFormat="1" ht="15" x14ac:dyDescent="0.2">
      <c r="A27" s="61" t="s">
        <v>33</v>
      </c>
      <c r="B27" s="56"/>
      <c r="C27" s="56"/>
      <c r="D27" s="56"/>
      <c r="E27" s="56"/>
      <c r="F27" s="56"/>
      <c r="G27" s="56"/>
      <c r="H27" s="56"/>
      <c r="I27" s="57"/>
      <c r="J27" s="31"/>
      <c r="BG27" s="22"/>
      <c r="BH27" s="6" t="s">
        <v>33</v>
      </c>
    </row>
    <row r="28" spans="1:61" s="2" customFormat="1" ht="15" x14ac:dyDescent="0.2">
      <c r="A28" s="61" t="s">
        <v>34</v>
      </c>
      <c r="B28" s="56"/>
      <c r="C28" s="56"/>
      <c r="D28" s="56"/>
      <c r="E28" s="56"/>
      <c r="F28" s="56"/>
      <c r="G28" s="56"/>
      <c r="H28" s="56"/>
      <c r="I28" s="57"/>
      <c r="J28" s="31">
        <f>J24</f>
        <v>0</v>
      </c>
      <c r="BG28" s="22"/>
      <c r="BH28" s="6" t="s">
        <v>34</v>
      </c>
    </row>
    <row r="29" spans="1:61" s="2" customFormat="1" ht="15" x14ac:dyDescent="0.2">
      <c r="A29" s="61" t="s">
        <v>35</v>
      </c>
      <c r="B29" s="56"/>
      <c r="C29" s="56"/>
      <c r="D29" s="56"/>
      <c r="E29" s="56"/>
      <c r="F29" s="56"/>
      <c r="G29" s="56"/>
      <c r="H29" s="56"/>
      <c r="I29" s="57"/>
      <c r="J29" s="31"/>
      <c r="BG29" s="22"/>
      <c r="BH29" s="6" t="s">
        <v>35</v>
      </c>
    </row>
    <row r="30" spans="1:61" s="2" customFormat="1" ht="15" x14ac:dyDescent="0.2">
      <c r="A30" s="61" t="s">
        <v>39</v>
      </c>
      <c r="B30" s="56"/>
      <c r="C30" s="56"/>
      <c r="D30" s="56"/>
      <c r="E30" s="56"/>
      <c r="F30" s="56"/>
      <c r="G30" s="56"/>
      <c r="H30" s="56"/>
      <c r="I30" s="57"/>
      <c r="J30" s="32">
        <f>J28*6.99</f>
        <v>0</v>
      </c>
      <c r="BG30" s="22"/>
      <c r="BH30" s="6" t="s">
        <v>36</v>
      </c>
    </row>
    <row r="31" spans="1:61" s="2" customFormat="1" ht="15" x14ac:dyDescent="0.2">
      <c r="A31" s="55" t="s">
        <v>37</v>
      </c>
      <c r="B31" s="56"/>
      <c r="C31" s="56"/>
      <c r="D31" s="56"/>
      <c r="E31" s="56"/>
      <c r="F31" s="56"/>
      <c r="G31" s="56"/>
      <c r="H31" s="56"/>
      <c r="I31" s="57"/>
      <c r="J31" s="33">
        <f>J30</f>
        <v>0</v>
      </c>
      <c r="BG31" s="22"/>
      <c r="BI31" s="22" t="s">
        <v>37</v>
      </c>
    </row>
    <row r="32" spans="1:61" s="2" customFormat="1" ht="3" customHeight="1" x14ac:dyDescent="0.2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4" spans="1:10" ht="11.25" customHeight="1" x14ac:dyDescent="0.2">
      <c r="A34" s="1"/>
      <c r="B34" s="1" t="s">
        <v>41</v>
      </c>
      <c r="C34" s="1"/>
      <c r="D34" s="1"/>
      <c r="E34" s="1"/>
      <c r="F34" s="1"/>
      <c r="G34" s="1"/>
      <c r="H34" s="1"/>
      <c r="I34" s="1"/>
      <c r="J34" s="1"/>
    </row>
    <row r="35" spans="1:10" ht="11.2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11.25" customHeight="1" x14ac:dyDescent="0.2">
      <c r="A36" s="1"/>
      <c r="B36" s="1" t="s">
        <v>42</v>
      </c>
      <c r="C36" s="1"/>
      <c r="D36" s="1"/>
      <c r="E36" s="1"/>
      <c r="F36" s="1"/>
      <c r="G36" s="1"/>
      <c r="H36" s="1"/>
      <c r="I36" s="1"/>
      <c r="J36" s="1"/>
    </row>
  </sheetData>
  <mergeCells count="27">
    <mergeCell ref="C18:E18"/>
    <mergeCell ref="A19:J19"/>
    <mergeCell ref="C20:E20"/>
    <mergeCell ref="C21:E21"/>
    <mergeCell ref="C22:E22"/>
    <mergeCell ref="A31:I31"/>
    <mergeCell ref="C23:E23"/>
    <mergeCell ref="A24:I24"/>
    <mergeCell ref="A25:I25"/>
    <mergeCell ref="A26:I26"/>
    <mergeCell ref="A27:I27"/>
    <mergeCell ref="A28:I28"/>
    <mergeCell ref="A29:I29"/>
    <mergeCell ref="A30:I30"/>
    <mergeCell ref="A1:J1"/>
    <mergeCell ref="G15:H15"/>
    <mergeCell ref="I15:J16"/>
    <mergeCell ref="G16:G17"/>
    <mergeCell ref="H16:H17"/>
    <mergeCell ref="A10:J10"/>
    <mergeCell ref="A11:J11"/>
    <mergeCell ref="A12:J12"/>
    <mergeCell ref="E14:J14"/>
    <mergeCell ref="A15:A17"/>
    <mergeCell ref="B15:B17"/>
    <mergeCell ref="C15:E17"/>
    <mergeCell ref="F15:F17"/>
  </mergeCells>
  <printOptions horizontalCentered="1"/>
  <pageMargins left="0.69999998807907104" right="0.69999998807907104" top="0.75" bottom="0.75" header="0.30000001192092901" footer="0.30000001192092901"/>
  <pageSetup paperSize="9" scale="7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+02-01-02 Паспортизация нов - Р</vt:lpstr>
      <vt:lpstr>'+02-01-02 Паспортизация нов - Р'!Заголовки_для_печати</vt:lpstr>
      <vt:lpstr>'+02-01-02 Паспортизация нов - 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Golubeva Irina</cp:lastModifiedBy>
  <cp:lastPrinted>2026-04-23T04:21:43Z</cp:lastPrinted>
  <dcterms:created xsi:type="dcterms:W3CDTF">2020-09-30T08:50:27Z</dcterms:created>
  <dcterms:modified xsi:type="dcterms:W3CDTF">2026-05-06T02:43:44Z</dcterms:modified>
</cp:coreProperties>
</file>